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6550" windowHeight="12000"/>
  </bookViews>
  <sheets>
    <sheet name="ПНО" sheetId="1" r:id="rId1"/>
  </sheets>
  <externalReferences>
    <externalReference r:id="rId2"/>
  </externalReferences>
  <definedNames>
    <definedName name="_xlnm._FilterDatabase" localSheetId="0" hidden="1">ПНО!$A$4:$H$6</definedName>
    <definedName name="_xlnm.Print_Titles" localSheetId="0">ПНО!$4:$7</definedName>
    <definedName name="_xlnm.Print_Area" localSheetId="0">ПНО!$A$1:$H$47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/>
  <c r="H46"/>
  <c r="F45"/>
  <c r="E45"/>
  <c r="D45"/>
  <c r="G45" s="1"/>
  <c r="C45"/>
  <c r="G44"/>
  <c r="F44"/>
  <c r="E44"/>
  <c r="D44"/>
  <c r="C44"/>
  <c r="E43"/>
  <c r="F43" s="1"/>
  <c r="D43"/>
  <c r="G43" s="1"/>
  <c r="C43"/>
  <c r="E42"/>
  <c r="F42" s="1"/>
  <c r="D42"/>
  <c r="G42" s="1"/>
  <c r="C42"/>
  <c r="F41"/>
  <c r="E41"/>
  <c r="D41"/>
  <c r="G41" s="1"/>
  <c r="C41"/>
  <c r="G40"/>
  <c r="F40"/>
  <c r="E40"/>
  <c r="D40"/>
  <c r="C40"/>
  <c r="E39"/>
  <c r="D39"/>
  <c r="G39" s="1"/>
  <c r="C39"/>
  <c r="E38"/>
  <c r="F38" s="1"/>
  <c r="D38"/>
  <c r="G38" s="1"/>
  <c r="C38"/>
  <c r="F37"/>
  <c r="E37"/>
  <c r="D37"/>
  <c r="G37" s="1"/>
  <c r="C37"/>
  <c r="G36"/>
  <c r="F36"/>
  <c r="E36"/>
  <c r="D36"/>
  <c r="C36"/>
  <c r="E35"/>
  <c r="D35"/>
  <c r="G35" s="1"/>
  <c r="C35"/>
  <c r="E34"/>
  <c r="F34" s="1"/>
  <c r="D34"/>
  <c r="G34" s="1"/>
  <c r="C34"/>
  <c r="F33"/>
  <c r="E33"/>
  <c r="D33"/>
  <c r="G33" s="1"/>
  <c r="C33"/>
  <c r="G32"/>
  <c r="F32"/>
  <c r="E32"/>
  <c r="D32"/>
  <c r="C32"/>
  <c r="E31"/>
  <c r="F31" s="1"/>
  <c r="D31"/>
  <c r="G31" s="1"/>
  <c r="C31"/>
  <c r="E30"/>
  <c r="F30" s="1"/>
  <c r="D30"/>
  <c r="G30" s="1"/>
  <c r="C30"/>
  <c r="F29"/>
  <c r="E29"/>
  <c r="D29"/>
  <c r="G29" s="1"/>
  <c r="C29"/>
  <c r="G28"/>
  <c r="F28"/>
  <c r="E28"/>
  <c r="D28"/>
  <c r="C28"/>
  <c r="E27"/>
  <c r="D27"/>
  <c r="G27" s="1"/>
  <c r="C27"/>
  <c r="E26"/>
  <c r="F26" s="1"/>
  <c r="D26"/>
  <c r="G26" s="1"/>
  <c r="C26"/>
  <c r="F25"/>
  <c r="E25"/>
  <c r="D25"/>
  <c r="G25" s="1"/>
  <c r="C25"/>
  <c r="G24"/>
  <c r="F24"/>
  <c r="E24"/>
  <c r="E46" s="1"/>
  <c r="D24"/>
  <c r="D46" s="1"/>
  <c r="C24"/>
  <c r="E21"/>
  <c r="F21" s="1"/>
  <c r="D21"/>
  <c r="G21" s="1"/>
  <c r="C21"/>
  <c r="E20"/>
  <c r="F20" s="1"/>
  <c r="D20"/>
  <c r="G20" s="1"/>
  <c r="C20"/>
  <c r="F19"/>
  <c r="E19"/>
  <c r="G19" s="1"/>
  <c r="D19"/>
  <c r="C19"/>
  <c r="G18"/>
  <c r="F18"/>
  <c r="E18"/>
  <c r="D18"/>
  <c r="C18"/>
  <c r="E17"/>
  <c r="F17" s="1"/>
  <c r="D17"/>
  <c r="G17" s="1"/>
  <c r="C17"/>
  <c r="E16"/>
  <c r="F16" s="1"/>
  <c r="D16"/>
  <c r="G16" s="1"/>
  <c r="C16"/>
  <c r="F15"/>
  <c r="E15"/>
  <c r="G15" s="1"/>
  <c r="D15"/>
  <c r="C15"/>
  <c r="G14"/>
  <c r="F14"/>
  <c r="E14"/>
  <c r="D14"/>
  <c r="C14"/>
  <c r="E13"/>
  <c r="F13" s="1"/>
  <c r="D13"/>
  <c r="G13" s="1"/>
  <c r="C13"/>
  <c r="E12"/>
  <c r="F12" s="1"/>
  <c r="D12"/>
  <c r="G12" s="1"/>
  <c r="C12"/>
  <c r="F11"/>
  <c r="E11"/>
  <c r="D11"/>
  <c r="G11" s="1"/>
  <c r="C11"/>
  <c r="G10"/>
  <c r="F10"/>
  <c r="E10"/>
  <c r="D10"/>
  <c r="C10"/>
  <c r="E9"/>
  <c r="F9" s="1"/>
  <c r="D9"/>
  <c r="G9" s="1"/>
  <c r="C9"/>
  <c r="G46" l="1"/>
  <c r="E47"/>
  <c r="F46"/>
  <c r="E22"/>
  <c r="D22"/>
  <c r="G22" s="1"/>
  <c r="F27"/>
  <c r="F35"/>
  <c r="F39"/>
  <c r="F22" l="1"/>
  <c r="D47"/>
  <c r="G47" s="1"/>
  <c r="F47" l="1"/>
</calcChain>
</file>

<file path=xl/sharedStrings.xml><?xml version="1.0" encoding="utf-8"?>
<sst xmlns="http://schemas.openxmlformats.org/spreadsheetml/2006/main" count="86" uniqueCount="53">
  <si>
    <t>тыс. рублей</t>
  </si>
  <si>
    <t>№ п/п</t>
  </si>
  <si>
    <t>Содержание публичного нормативного обязательства</t>
  </si>
  <si>
    <t>ЦСР</t>
  </si>
  <si>
    <t xml:space="preserve">Утверждено сводной бюджетной росписью </t>
  </si>
  <si>
    <t>2022 год</t>
  </si>
  <si>
    <t>Кредиторская задолженность на 01.01.2023</t>
  </si>
  <si>
    <t>Исполнено</t>
  </si>
  <si>
    <t>в % к сводной бюджетной росписи</t>
  </si>
  <si>
    <t>Неисполненные назначения, тыс. руб.</t>
  </si>
  <si>
    <t>В соответствии с нормативными актами Российской Федерации</t>
  </si>
  <si>
    <t>Обеспечение мер социальной поддержки для лиц, награждённых знаком «Почётный донор СССР», «Почётный донор России»</t>
  </si>
  <si>
    <t>-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</si>
  <si>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</si>
  <si>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Ежемесячные денежные выплаты на оплату жилых помещений и коммунальных услуг отдельным категориям граждан</t>
  </si>
  <si>
    <t>Компенсация отдельным категориям граждан оплаты взноса на капитальный ремонт общего имущества в многоквартирном доме</t>
  </si>
  <si>
    <t>Ежемесячные выплаты в связи с рождением (усыновлением) первого ребенка</t>
  </si>
  <si>
    <t>Осуществление ежемесячных выплат на детей в возрасте от трех до семи лет включительно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</si>
  <si>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</si>
  <si>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</si>
  <si>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</si>
  <si>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Выплата региональных социальных доплат к пенсии</t>
  </si>
  <si>
    <t>Субсидии на выплату региональных социальных доплат к пенсии за счет средств резервного фонда Правительства Российской Федерации</t>
  </si>
  <si>
    <t xml:space="preserve"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
</t>
  </si>
  <si>
    <t>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</si>
  <si>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Итого в соответствии с нормативными актами Российской Федерации</t>
  </si>
  <si>
    <t>В соответствии с нормативными актами Забайкальского края</t>
  </si>
  <si>
    <t>Региональная доплата к пенсии пенсионерам, получающим минимальную пенсию по старости и иные региональные доплаты к пенсиям</t>
  </si>
  <si>
    <t>Ежемесячные денежные выплаты ветеранам труда</t>
  </si>
  <si>
    <t>Ежемесячные денежные выплаты ветеранам труда Забайкальского края</t>
  </si>
  <si>
    <t>Ежемесячные денежные выплаты труженикам тыла</t>
  </si>
  <si>
    <t>Ежемесячные денежные выплаты реабилитированным лицам и лицам, признанным пострадавшими от политических репрессий</t>
  </si>
  <si>
    <t xml:space="preserve">Выплата социального пособия на погребение </t>
  </si>
  <si>
    <t xml:space="preserve">Государственная социальная помощь </t>
  </si>
  <si>
    <t>Ежемесячная денежная выплата приёмным семьям для граждан пожилого возраста и инвалидов</t>
  </si>
  <si>
    <t>Компенсация стоимости произведенных затрат на пристройку пандуса, балкона инвалидам, детям-инвалидам</t>
  </si>
  <si>
    <t>Компенсация стоимости проезда к месту лечения и обратно инвалидам, нуждающимся в процедурах гемодиализа</t>
  </si>
  <si>
    <t>Ежемесячная компенсация расходов на оплату жилых помещений и коммунальных услуг педагогическим работникам</t>
  </si>
  <si>
    <t>Ежемесячная компенсация расходов на оплату жилых помещений и коммунальных услуг отдельным категориям специалистов, работающим и проживающим в сельской местности, посёлках городского типа (рабочих посёлках)</t>
  </si>
  <si>
    <t>Компенсация отдельным категориям граждан оплаты взноса на капитальный ремонт общего имущества в многоквартирном доме, в целях выполнения показателей результативности</t>
  </si>
  <si>
    <t>Ежемесячная компенсация расходов на оплату жилых помещений и коммунальных услуг ветеранам труда</t>
  </si>
  <si>
    <t>Ежемесячная компенсация расходов на оплату жилых помещений и коммунальных услуг ветеранам труда Забайкальского края</t>
  </si>
  <si>
    <t>Ежемесячная компенсация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</si>
  <si>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Предоставление гражданам субсидии на оплату жилого помещения и коммунальных услуг</t>
  </si>
  <si>
    <t>Предоставление ежемесячных денежных выплат почетным гражданам</t>
  </si>
  <si>
    <t>Ежемесячное пособие на ребёнка</t>
  </si>
  <si>
    <t>Ежемесячные денежные выплаты многодетным семьям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</si>
  <si>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</si>
  <si>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Ежемесячная денежная выплата на оплату жилого помещения и коммунальных услуг многодетным семьям</t>
  </si>
  <si>
    <t>Итого в соответствии с нормативными актами Забайкальского края</t>
  </si>
  <si>
    <t>Всего</t>
  </si>
  <si>
    <t>Анализ исполнения публичных нормативных обязательств за счет средств бюджета Забайкальского края в 2022 году</t>
  </si>
  <si>
    <t>Приложение №12
к Заключению от 13.06.2023
№ 46-23/КФ-З-КСП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</si>
</sst>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2" borderId="0"/>
    <xf numFmtId="4" fontId="9" fillId="0" borderId="11">
      <alignment horizontal="right" wrapText="1"/>
    </xf>
    <xf numFmtId="4" fontId="9" fillId="0" borderId="11">
      <alignment horizontal="right" wrapText="1"/>
    </xf>
  </cellStyleXfs>
  <cellXfs count="51">
    <xf numFmtId="0" fontId="0" fillId="0" borderId="0" xfId="0"/>
    <xf numFmtId="0" fontId="1" fillId="0" borderId="0" xfId="1" applyFill="1"/>
    <xf numFmtId="0" fontId="1" fillId="2" borderId="0" xfId="1"/>
    <xf numFmtId="0" fontId="1" fillId="3" borderId="0" xfId="1" applyFill="1"/>
    <xf numFmtId="0" fontId="2" fillId="2" borderId="0" xfId="1" applyFont="1" applyAlignment="1">
      <alignment horizontal="right"/>
    </xf>
    <xf numFmtId="0" fontId="4" fillId="3" borderId="3" xfId="1" applyFont="1" applyFill="1" applyBorder="1" applyAlignment="1">
      <alignment horizontal="center" vertical="center" wrapText="1"/>
    </xf>
    <xf numFmtId="0" fontId="4" fillId="2" borderId="4" xfId="1" applyFont="1" applyBorder="1" applyAlignment="1">
      <alignment horizontal="center" vertical="center" wrapText="1"/>
    </xf>
    <xf numFmtId="0" fontId="4" fillId="2" borderId="5" xfId="1" applyFont="1" applyBorder="1" applyAlignment="1">
      <alignment horizontal="center" vertical="center" wrapText="1"/>
    </xf>
    <xf numFmtId="0" fontId="5" fillId="2" borderId="0" xfId="1" applyFont="1"/>
    <xf numFmtId="0" fontId="6" fillId="0" borderId="10" xfId="1" applyFont="1" applyFill="1" applyBorder="1" applyAlignment="1">
      <alignment horizontal="center" vertical="center" wrapText="1"/>
    </xf>
    <xf numFmtId="0" fontId="6" fillId="2" borderId="10" xfId="1" applyFont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2" borderId="10" xfId="1" applyFont="1" applyBorder="1" applyAlignment="1">
      <alignment vertical="center" wrapText="1"/>
    </xf>
    <xf numFmtId="164" fontId="8" fillId="0" borderId="12" xfId="2" applyNumberFormat="1" applyFont="1" applyBorder="1" applyAlignment="1">
      <alignment horizontal="center" vertical="center" wrapText="1"/>
    </xf>
    <xf numFmtId="164" fontId="8" fillId="0" borderId="11" xfId="2" applyNumberFormat="1" applyFont="1" applyAlignment="1">
      <alignment horizontal="center" vertical="center" wrapText="1"/>
    </xf>
    <xf numFmtId="164" fontId="8" fillId="0" borderId="10" xfId="1" applyNumberFormat="1" applyFont="1" applyFill="1" applyBorder="1" applyAlignment="1">
      <alignment horizontal="center" vertical="center" wrapText="1"/>
    </xf>
    <xf numFmtId="164" fontId="10" fillId="0" borderId="12" xfId="3" applyNumberFormat="1" applyFont="1" applyBorder="1" applyAlignment="1">
      <alignment horizontal="center" vertical="center" wrapText="1"/>
    </xf>
    <xf numFmtId="164" fontId="10" fillId="0" borderId="11" xfId="3" applyNumberFormat="1" applyFont="1" applyAlignment="1">
      <alignment horizontal="center" vertical="center" wrapText="1"/>
    </xf>
    <xf numFmtId="0" fontId="8" fillId="2" borderId="5" xfId="1" applyFont="1" applyBorder="1" applyAlignment="1">
      <alignment vertical="center" wrapText="1"/>
    </xf>
    <xf numFmtId="0" fontId="8" fillId="2" borderId="13" xfId="1" applyFont="1" applyBorder="1" applyAlignment="1">
      <alignment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7" fillId="2" borderId="10" xfId="1" applyFont="1" applyBorder="1" applyAlignment="1">
      <alignment horizontal="right" vertical="center" wrapText="1"/>
    </xf>
    <xf numFmtId="164" fontId="7" fillId="0" borderId="10" xfId="1" applyNumberFormat="1" applyFont="1" applyFill="1" applyBorder="1" applyAlignment="1">
      <alignment horizontal="center" vertical="center" wrapText="1"/>
    </xf>
    <xf numFmtId="0" fontId="8" fillId="2" borderId="10" xfId="1" applyFont="1" applyBorder="1" applyAlignment="1">
      <alignment horizontal="left" vertical="center" wrapText="1"/>
    </xf>
    <xf numFmtId="4" fontId="10" fillId="0" borderId="12" xfId="3" applyFont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0" fontId="1" fillId="2" borderId="0" xfId="1" applyAlignment="1">
      <alignment horizontal="left" vertical="center"/>
    </xf>
    <xf numFmtId="0" fontId="11" fillId="2" borderId="10" xfId="1" applyFont="1" applyBorder="1" applyAlignment="1">
      <alignment horizontal="center" wrapText="1"/>
    </xf>
    <xf numFmtId="164" fontId="7" fillId="2" borderId="0" xfId="1" applyNumberFormat="1" applyFont="1" applyAlignment="1">
      <alignment horizontal="center" vertical="center" wrapText="1"/>
    </xf>
    <xf numFmtId="0" fontId="7" fillId="2" borderId="10" xfId="1" applyFont="1" applyBorder="1" applyAlignment="1">
      <alignment horizontal="center" vertical="center" wrapText="1"/>
    </xf>
    <xf numFmtId="0" fontId="7" fillId="2" borderId="10" xfId="1" applyFont="1" applyBorder="1" applyAlignment="1">
      <alignment horizontal="right" vertical="center" wrapText="1"/>
    </xf>
    <xf numFmtId="0" fontId="7" fillId="2" borderId="3" xfId="1" applyFont="1" applyBorder="1" applyAlignment="1">
      <alignment horizontal="center" vertical="center" wrapText="1"/>
    </xf>
    <xf numFmtId="0" fontId="7" fillId="2" borderId="4" xfId="1" applyFont="1" applyBorder="1" applyAlignment="1">
      <alignment horizontal="center" vertical="center" wrapText="1"/>
    </xf>
    <xf numFmtId="0" fontId="7" fillId="2" borderId="5" xfId="1" applyFont="1" applyBorder="1" applyAlignment="1">
      <alignment horizontal="center" vertical="center" wrapText="1"/>
    </xf>
    <xf numFmtId="0" fontId="7" fillId="2" borderId="3" xfId="1" applyFont="1" applyBorder="1" applyAlignment="1">
      <alignment horizontal="right" vertical="center" wrapText="1"/>
    </xf>
    <xf numFmtId="0" fontId="7" fillId="2" borderId="5" xfId="1" applyFont="1" applyBorder="1" applyAlignment="1">
      <alignment horizontal="right" vertical="center" wrapText="1"/>
    </xf>
    <xf numFmtId="0" fontId="11" fillId="2" borderId="3" xfId="1" applyFont="1" applyBorder="1" applyAlignment="1">
      <alignment horizontal="center" wrapText="1"/>
    </xf>
    <xf numFmtId="0" fontId="11" fillId="2" borderId="5" xfId="1" applyFont="1" applyBorder="1" applyAlignment="1">
      <alignment horizontal="center" wrapText="1"/>
    </xf>
    <xf numFmtId="0" fontId="12" fillId="3" borderId="0" xfId="1" applyFont="1" applyFill="1" applyAlignment="1">
      <alignment horizontal="right" vertical="center" wrapText="1"/>
    </xf>
    <xf numFmtId="0" fontId="3" fillId="2" borderId="0" xfId="1" applyFont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2" borderId="1" xfId="1" applyFont="1" applyBorder="1" applyAlignment="1">
      <alignment horizontal="center" vertical="center" wrapText="1"/>
    </xf>
    <xf numFmtId="0" fontId="4" fillId="2" borderId="6" xfId="1" applyFont="1" applyBorder="1" applyAlignment="1">
      <alignment horizontal="center" vertical="center" wrapText="1"/>
    </xf>
    <xf numFmtId="0" fontId="4" fillId="2" borderId="8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</cellXfs>
  <cellStyles count="4">
    <cellStyle name="xl83" xfId="3"/>
    <cellStyle name="xl88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4;&#1077;&#1084;&#1103;&#1082;&#1080;&#1085;&#1072;\&#1042;&#1077;&#1096;&#1085;&#1103;&#1103;%20&#1087;&#1088;&#1086;&#1074;&#1077;&#1088;&#1082;&#1072;\2023\&#1047;&#1072;&#1082;&#1083;&#1102;&#1095;&#1077;&#1085;&#1080;&#1077;\&#1055;&#1088;&#1080;&#1083;.%2020%20&#1055;&#1053;&#10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НО"/>
      <sheetName val="Отчет Минфина"/>
      <sheetName val="Лист1"/>
    </sheetNames>
    <sheetDataSet>
      <sheetData sheetId="0"/>
      <sheetData sheetId="1">
        <row r="7">
          <cell r="B7" t="str">
            <v>17 1 01 52200</v>
          </cell>
          <cell r="G7">
            <v>32931.5</v>
          </cell>
          <cell r="H7">
            <v>32931.5</v>
          </cell>
        </row>
        <row r="8">
          <cell r="B8" t="str">
            <v>17 1 01 52400</v>
          </cell>
          <cell r="G8">
            <v>100.4</v>
          </cell>
          <cell r="H8">
            <v>54.9</v>
          </cell>
        </row>
        <row r="9">
          <cell r="B9" t="str">
            <v>17 1 01 52500</v>
          </cell>
          <cell r="G9">
            <v>494022.9</v>
          </cell>
          <cell r="H9">
            <v>494022.9</v>
          </cell>
        </row>
        <row r="10">
          <cell r="B10" t="str">
            <v>17 1 01 82101</v>
          </cell>
          <cell r="G10">
            <v>435213.2</v>
          </cell>
          <cell r="H10">
            <v>435213.2</v>
          </cell>
        </row>
        <row r="11">
          <cell r="B11" t="str">
            <v>17 1 01 82102</v>
          </cell>
          <cell r="G11">
            <v>292583</v>
          </cell>
          <cell r="H11">
            <v>292583</v>
          </cell>
        </row>
        <row r="12">
          <cell r="B12" t="str">
            <v>17 1 01 82103</v>
          </cell>
          <cell r="G12">
            <v>5019</v>
          </cell>
          <cell r="H12">
            <v>5019</v>
          </cell>
        </row>
        <row r="13">
          <cell r="B13" t="str">
            <v>17 1 01 82104</v>
          </cell>
          <cell r="G13">
            <v>6219.6</v>
          </cell>
          <cell r="H13">
            <v>6219.6</v>
          </cell>
        </row>
        <row r="14">
          <cell r="B14" t="str">
            <v>17 1 01 82205</v>
          </cell>
          <cell r="G14">
            <v>18222.8</v>
          </cell>
          <cell r="H14">
            <v>18222.8</v>
          </cell>
        </row>
        <row r="15">
          <cell r="B15" t="str">
            <v>17 1 01 82602</v>
          </cell>
          <cell r="G15">
            <v>2566.5</v>
          </cell>
          <cell r="H15">
            <v>2566.5</v>
          </cell>
        </row>
        <row r="16">
          <cell r="B16" t="str">
            <v>17 1 01 82607</v>
          </cell>
          <cell r="G16">
            <v>11711.4</v>
          </cell>
          <cell r="H16">
            <v>11711.3</v>
          </cell>
        </row>
        <row r="17">
          <cell r="B17" t="str">
            <v>17 1 01 82608</v>
          </cell>
          <cell r="G17">
            <v>25.3</v>
          </cell>
          <cell r="H17">
            <v>25.3</v>
          </cell>
        </row>
        <row r="18">
          <cell r="B18" t="str">
            <v>17 1 01 82609</v>
          </cell>
          <cell r="G18">
            <v>4762.3</v>
          </cell>
          <cell r="H18">
            <v>4762.3</v>
          </cell>
        </row>
        <row r="19">
          <cell r="B19" t="str">
            <v>17 1 01 84001</v>
          </cell>
          <cell r="G19">
            <v>321503.40000000002</v>
          </cell>
          <cell r="H19">
            <v>321501.3</v>
          </cell>
        </row>
        <row r="20">
          <cell r="B20" t="str">
            <v>17 1 01 84002</v>
          </cell>
          <cell r="G20">
            <v>109200</v>
          </cell>
          <cell r="H20">
            <v>109197</v>
          </cell>
        </row>
        <row r="21">
          <cell r="B21" t="str">
            <v>17 1 01 84062</v>
          </cell>
          <cell r="G21">
            <v>13589.9</v>
          </cell>
          <cell r="H21">
            <v>13589.9</v>
          </cell>
        </row>
        <row r="22">
          <cell r="B22" t="str">
            <v>17 1 01 84522</v>
          </cell>
          <cell r="G22">
            <v>514151.1</v>
          </cell>
          <cell r="H22">
            <v>514151.1</v>
          </cell>
        </row>
        <row r="23">
          <cell r="B23" t="str">
            <v>17 1 01 84523</v>
          </cell>
          <cell r="G23">
            <v>302300</v>
          </cell>
          <cell r="H23">
            <v>302300</v>
          </cell>
        </row>
        <row r="24">
          <cell r="B24" t="str">
            <v>17 1 01 84531</v>
          </cell>
          <cell r="G24">
            <v>14880</v>
          </cell>
          <cell r="H24">
            <v>14880</v>
          </cell>
        </row>
        <row r="25">
          <cell r="B25" t="str">
            <v>17 1 01 84800</v>
          </cell>
          <cell r="G25">
            <v>204460</v>
          </cell>
          <cell r="H25">
            <v>204460</v>
          </cell>
        </row>
        <row r="26">
          <cell r="B26" t="str">
            <v>17 1 01 89200</v>
          </cell>
          <cell r="G26">
            <v>27924.5</v>
          </cell>
          <cell r="H26">
            <v>27924.5</v>
          </cell>
        </row>
        <row r="27">
          <cell r="B27" t="str">
            <v>17 1 01 89505</v>
          </cell>
          <cell r="G27">
            <v>1161</v>
          </cell>
          <cell r="H27">
            <v>1161</v>
          </cell>
        </row>
        <row r="28">
          <cell r="B28" t="str">
            <v>17 1 01 R0070</v>
          </cell>
          <cell r="G28">
            <v>2370816</v>
          </cell>
          <cell r="H28">
            <v>2370803.1</v>
          </cell>
        </row>
        <row r="29">
          <cell r="B29" t="str">
            <v>17 1 01 R007F</v>
          </cell>
          <cell r="G29">
            <v>645946.6</v>
          </cell>
          <cell r="H29">
            <v>645946.6</v>
          </cell>
        </row>
        <row r="30">
          <cell r="B30" t="str">
            <v>17 1 01 R4040</v>
          </cell>
          <cell r="G30">
            <v>358993.1</v>
          </cell>
          <cell r="H30">
            <v>358993.1</v>
          </cell>
        </row>
        <row r="31">
          <cell r="B31" t="str">
            <v>17 1 01 R4620</v>
          </cell>
          <cell r="G31">
            <v>7000.1</v>
          </cell>
          <cell r="H31">
            <v>7000.1</v>
          </cell>
        </row>
        <row r="32">
          <cell r="B32" t="str">
            <v>17 3 04 82511</v>
          </cell>
          <cell r="G32">
            <v>155470.20000000001</v>
          </cell>
          <cell r="H32">
            <v>155470.20000000001</v>
          </cell>
        </row>
        <row r="33">
          <cell r="B33" t="str">
            <v>17 3 04 82512</v>
          </cell>
          <cell r="G33">
            <v>108810</v>
          </cell>
          <cell r="H33">
            <v>108810</v>
          </cell>
        </row>
        <row r="34">
          <cell r="B34" t="str">
            <v>17 3 04 82601</v>
          </cell>
          <cell r="G34">
            <v>73.8</v>
          </cell>
          <cell r="H34">
            <v>73.8</v>
          </cell>
        </row>
        <row r="35">
          <cell r="B35" t="str">
            <v>17 3 04 84514</v>
          </cell>
          <cell r="G35">
            <v>61051.4</v>
          </cell>
          <cell r="H35">
            <v>61051.4</v>
          </cell>
        </row>
        <row r="36">
          <cell r="B36" t="str">
            <v>17 3 04 R3020</v>
          </cell>
          <cell r="G36">
            <v>4435398.5</v>
          </cell>
          <cell r="H36">
            <v>4435398.5</v>
          </cell>
        </row>
        <row r="37">
          <cell r="B37" t="str">
            <v>17 3 04 R302F</v>
          </cell>
          <cell r="G37">
            <v>713673.8</v>
          </cell>
          <cell r="H37">
            <v>713673.8</v>
          </cell>
        </row>
        <row r="38">
          <cell r="B38" t="str">
            <v>17 3 P1 50780</v>
          </cell>
          <cell r="G38">
            <v>568864.19999999995</v>
          </cell>
          <cell r="H38">
            <v>568727</v>
          </cell>
        </row>
        <row r="39">
          <cell r="B39" t="str">
            <v>17 3 P1 50840</v>
          </cell>
          <cell r="G39">
            <v>1479469.3</v>
          </cell>
          <cell r="H39">
            <v>1479469.3</v>
          </cell>
        </row>
        <row r="40">
          <cell r="B40" t="str">
            <v>17 3 P1 5084F</v>
          </cell>
          <cell r="G40">
            <v>319131.3</v>
          </cell>
          <cell r="H40">
            <v>319130.8</v>
          </cell>
        </row>
        <row r="41">
          <cell r="B41" t="str">
            <v>17 3 P1 55730</v>
          </cell>
          <cell r="G41">
            <v>1806153.2</v>
          </cell>
          <cell r="H41">
            <v>1806152.8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tabSelected="1" zoomScale="90" zoomScaleNormal="90" workbookViewId="0">
      <selection activeCell="L10" sqref="L10"/>
    </sheetView>
  </sheetViews>
  <sheetFormatPr defaultColWidth="9.140625" defaultRowHeight="12.75"/>
  <cols>
    <col min="1" max="1" width="6.5703125" style="1" customWidth="1"/>
    <col min="2" max="2" width="68.28515625" style="2" customWidth="1"/>
    <col min="3" max="3" width="15.140625" style="2" customWidth="1"/>
    <col min="4" max="4" width="15.28515625" style="3" customWidth="1"/>
    <col min="5" max="5" width="16.5703125" style="3" customWidth="1"/>
    <col min="6" max="6" width="13.42578125" style="2" customWidth="1"/>
    <col min="7" max="7" width="18.28515625" style="2" customWidth="1"/>
    <col min="8" max="8" width="17.42578125" style="2" customWidth="1"/>
    <col min="9" max="9" width="9.140625" style="2"/>
    <col min="10" max="10" width="10.85546875" style="2" customWidth="1"/>
    <col min="11" max="16384" width="9.140625" style="2"/>
  </cols>
  <sheetData>
    <row r="1" spans="1:8" ht="46.5" customHeight="1">
      <c r="G1" s="39" t="s">
        <v>52</v>
      </c>
      <c r="H1" s="39"/>
    </row>
    <row r="2" spans="1:8" ht="23.25" customHeight="1">
      <c r="A2" s="40" t="s">
        <v>51</v>
      </c>
      <c r="B2" s="40"/>
      <c r="C2" s="40"/>
      <c r="D2" s="40"/>
      <c r="E2" s="40"/>
      <c r="F2" s="40"/>
      <c r="G2" s="40"/>
      <c r="H2" s="40"/>
    </row>
    <row r="3" spans="1:8">
      <c r="H3" s="4" t="s">
        <v>0</v>
      </c>
    </row>
    <row r="4" spans="1:8" s="8" customFormat="1" ht="15.75" customHeight="1">
      <c r="A4" s="41" t="s">
        <v>1</v>
      </c>
      <c r="B4" s="43" t="s">
        <v>2</v>
      </c>
      <c r="C4" s="43" t="s">
        <v>3</v>
      </c>
      <c r="D4" s="46" t="s">
        <v>4</v>
      </c>
      <c r="E4" s="5"/>
      <c r="F4" s="6" t="s">
        <v>5</v>
      </c>
      <c r="G4" s="7"/>
      <c r="H4" s="43" t="s">
        <v>6</v>
      </c>
    </row>
    <row r="5" spans="1:8" s="8" customFormat="1" ht="30.6" customHeight="1">
      <c r="A5" s="42"/>
      <c r="B5" s="44"/>
      <c r="C5" s="44"/>
      <c r="D5" s="47"/>
      <c r="E5" s="49" t="s">
        <v>7</v>
      </c>
      <c r="F5" s="43" t="s">
        <v>8</v>
      </c>
      <c r="G5" s="43" t="s">
        <v>9</v>
      </c>
      <c r="H5" s="44"/>
    </row>
    <row r="6" spans="1:8" s="8" customFormat="1" ht="27.75" customHeight="1">
      <c r="A6" s="42"/>
      <c r="B6" s="44"/>
      <c r="C6" s="45"/>
      <c r="D6" s="48"/>
      <c r="E6" s="50"/>
      <c r="F6" s="44"/>
      <c r="G6" s="44"/>
      <c r="H6" s="44"/>
    </row>
    <row r="7" spans="1:8" ht="9" customHeight="1">
      <c r="A7" s="9">
        <v>1</v>
      </c>
      <c r="B7" s="10">
        <v>2</v>
      </c>
      <c r="C7" s="10"/>
      <c r="D7" s="11">
        <v>3</v>
      </c>
      <c r="E7" s="11">
        <v>4</v>
      </c>
      <c r="F7" s="10">
        <v>5</v>
      </c>
      <c r="G7" s="10">
        <v>6</v>
      </c>
      <c r="H7" s="10">
        <v>7</v>
      </c>
    </row>
    <row r="8" spans="1:8" ht="18.75" customHeight="1">
      <c r="A8" s="30" t="s">
        <v>10</v>
      </c>
      <c r="B8" s="30"/>
      <c r="C8" s="30"/>
      <c r="D8" s="30"/>
      <c r="E8" s="30"/>
      <c r="F8" s="30"/>
      <c r="G8" s="30"/>
      <c r="H8" s="30"/>
    </row>
    <row r="9" spans="1:8" ht="31.5">
      <c r="A9" s="12">
        <v>1</v>
      </c>
      <c r="B9" s="13" t="s">
        <v>11</v>
      </c>
      <c r="C9" s="13" t="str">
        <f>'[1]Отчет Минфина'!B7</f>
        <v>17 1 01 52200</v>
      </c>
      <c r="D9" s="14">
        <f>'[1]Отчет Минфина'!G7</f>
        <v>32931.5</v>
      </c>
      <c r="E9" s="15">
        <f>'[1]Отчет Минфина'!H7</f>
        <v>32931.5</v>
      </c>
      <c r="F9" s="16">
        <f t="shared" ref="F9:F21" si="0">E9/D9*100</f>
        <v>100</v>
      </c>
      <c r="G9" s="16">
        <f t="shared" ref="G9:G21" si="1">D9-E9</f>
        <v>0</v>
      </c>
      <c r="H9" s="16" t="s">
        <v>12</v>
      </c>
    </row>
    <row r="10" spans="1:8" ht="43.5" customHeight="1">
      <c r="A10" s="12">
        <v>2</v>
      </c>
      <c r="B10" s="13" t="s">
        <v>13</v>
      </c>
      <c r="C10" s="13" t="str">
        <f>'[1]Отчет Минфина'!B8</f>
        <v>17 1 01 52400</v>
      </c>
      <c r="D10" s="17">
        <f>'[1]Отчет Минфина'!G8</f>
        <v>100.4</v>
      </c>
      <c r="E10" s="18">
        <f>'[1]Отчет Минфина'!H8</f>
        <v>54.9</v>
      </c>
      <c r="F10" s="16">
        <f t="shared" si="0"/>
        <v>54.6812749003984</v>
      </c>
      <c r="G10" s="16">
        <f t="shared" si="1"/>
        <v>45.500000000000007</v>
      </c>
      <c r="H10" s="16" t="s">
        <v>12</v>
      </c>
    </row>
    <row r="11" spans="1:8" ht="31.5">
      <c r="A11" s="12">
        <v>3</v>
      </c>
      <c r="B11" s="13" t="s">
        <v>14</v>
      </c>
      <c r="C11" s="13" t="str">
        <f>'[1]Отчет Минфина'!B9</f>
        <v>17 1 01 52500</v>
      </c>
      <c r="D11" s="17">
        <f>'[1]Отчет Минфина'!G9</f>
        <v>494022.9</v>
      </c>
      <c r="E11" s="18">
        <f>'[1]Отчет Минфина'!H9</f>
        <v>494022.9</v>
      </c>
      <c r="F11" s="16">
        <f t="shared" si="0"/>
        <v>100</v>
      </c>
      <c r="G11" s="16">
        <f t="shared" si="1"/>
        <v>0</v>
      </c>
      <c r="H11" s="16" t="s">
        <v>12</v>
      </c>
    </row>
    <row r="12" spans="1:8" ht="37.5" customHeight="1">
      <c r="A12" s="12">
        <v>4</v>
      </c>
      <c r="B12" s="13" t="s">
        <v>15</v>
      </c>
      <c r="C12" s="13" t="str">
        <f>'[1]Отчет Минфина'!B31</f>
        <v>17 1 01 R4620</v>
      </c>
      <c r="D12" s="17">
        <f>'[1]Отчет Минфина'!G31</f>
        <v>7000.1</v>
      </c>
      <c r="E12" s="17">
        <f>'[1]Отчет Минфина'!H31</f>
        <v>7000.1</v>
      </c>
      <c r="F12" s="16">
        <f t="shared" si="0"/>
        <v>100</v>
      </c>
      <c r="G12" s="16">
        <f t="shared" si="1"/>
        <v>0</v>
      </c>
      <c r="H12" s="16" t="s">
        <v>12</v>
      </c>
    </row>
    <row r="13" spans="1:8" ht="32.25" customHeight="1">
      <c r="A13" s="12">
        <v>5</v>
      </c>
      <c r="B13" s="13" t="s">
        <v>16</v>
      </c>
      <c r="C13" s="13" t="str">
        <f>'[1]Отчет Минфина'!B41</f>
        <v>17 3 P1 55730</v>
      </c>
      <c r="D13" s="17">
        <f>'[1]Отчет Минфина'!G41</f>
        <v>1806153.2</v>
      </c>
      <c r="E13" s="18">
        <f>'[1]Отчет Минфина'!H41</f>
        <v>1806152.8</v>
      </c>
      <c r="F13" s="16">
        <f t="shared" si="0"/>
        <v>99.99997785348441</v>
      </c>
      <c r="G13" s="16">
        <f t="shared" si="1"/>
        <v>0.39999999990686774</v>
      </c>
      <c r="H13" s="16" t="s">
        <v>12</v>
      </c>
    </row>
    <row r="14" spans="1:8" ht="32.25" customHeight="1">
      <c r="A14" s="12">
        <v>6</v>
      </c>
      <c r="B14" s="19" t="s">
        <v>17</v>
      </c>
      <c r="C14" s="13" t="str">
        <f>'[1]Отчет Минфина'!B36</f>
        <v>17 3 04 R3020</v>
      </c>
      <c r="D14" s="17">
        <f>'[1]Отчет Минфина'!G36</f>
        <v>4435398.5</v>
      </c>
      <c r="E14" s="17">
        <f>'[1]Отчет Минфина'!H36</f>
        <v>4435398.5</v>
      </c>
      <c r="F14" s="16">
        <f t="shared" si="0"/>
        <v>100</v>
      </c>
      <c r="G14" s="16">
        <f t="shared" si="1"/>
        <v>0</v>
      </c>
      <c r="H14" s="16" t="s">
        <v>12</v>
      </c>
    </row>
    <row r="15" spans="1:8" ht="60.75" customHeight="1">
      <c r="A15" s="12">
        <v>7</v>
      </c>
      <c r="B15" s="20" t="s">
        <v>18</v>
      </c>
      <c r="C15" s="13" t="str">
        <f>'[1]Отчет Минфина'!B37</f>
        <v>17 3 04 R302F</v>
      </c>
      <c r="D15" s="17">
        <f>'[1]Отчет Минфина'!G37</f>
        <v>713673.8</v>
      </c>
      <c r="E15" s="17">
        <f>'[1]Отчет Минфина'!H37</f>
        <v>713673.8</v>
      </c>
      <c r="F15" s="16">
        <f t="shared" si="0"/>
        <v>100</v>
      </c>
      <c r="G15" s="16">
        <f t="shared" si="1"/>
        <v>0</v>
      </c>
      <c r="H15" s="21" t="s">
        <v>12</v>
      </c>
    </row>
    <row r="16" spans="1:8" ht="80.25" customHeight="1">
      <c r="A16" s="12">
        <v>8</v>
      </c>
      <c r="B16" s="20" t="s">
        <v>19</v>
      </c>
      <c r="C16" s="13" t="str">
        <f>'[1]Отчет Минфина'!B38</f>
        <v>17 3 P1 50780</v>
      </c>
      <c r="D16" s="17">
        <f>'[1]Отчет Минфина'!G38</f>
        <v>568864.19999999995</v>
      </c>
      <c r="E16" s="17">
        <f>'[1]Отчет Минфина'!H38</f>
        <v>568727</v>
      </c>
      <c r="F16" s="16">
        <f t="shared" si="0"/>
        <v>99.975881765806335</v>
      </c>
      <c r="G16" s="16">
        <f t="shared" si="1"/>
        <v>137.19999999995343</v>
      </c>
      <c r="H16" s="21" t="s">
        <v>12</v>
      </c>
    </row>
    <row r="17" spans="1:8" ht="63.75" customHeight="1">
      <c r="A17" s="12">
        <v>9</v>
      </c>
      <c r="B17" s="20" t="s">
        <v>20</v>
      </c>
      <c r="C17" s="13" t="str">
        <f>'[1]Отчет Минфина'!B39</f>
        <v>17 3 P1 50840</v>
      </c>
      <c r="D17" s="17">
        <f>'[1]Отчет Минфина'!G39</f>
        <v>1479469.3</v>
      </c>
      <c r="E17" s="17">
        <f>'[1]Отчет Минфина'!H39</f>
        <v>1479469.3</v>
      </c>
      <c r="F17" s="16">
        <f t="shared" si="0"/>
        <v>100</v>
      </c>
      <c r="G17" s="16">
        <f t="shared" si="1"/>
        <v>0</v>
      </c>
      <c r="H17" s="21" t="s">
        <v>12</v>
      </c>
    </row>
    <row r="18" spans="1:8" ht="33" customHeight="1">
      <c r="A18" s="12">
        <v>10</v>
      </c>
      <c r="B18" s="20" t="s">
        <v>21</v>
      </c>
      <c r="C18" s="13" t="str">
        <f>'[1]Отчет Минфина'!B28</f>
        <v>17 1 01 R0070</v>
      </c>
      <c r="D18" s="17">
        <f>'[1]Отчет Минфина'!G28</f>
        <v>2370816</v>
      </c>
      <c r="E18" s="17">
        <f>'[1]Отчет Минфина'!H28</f>
        <v>2370803.1</v>
      </c>
      <c r="F18" s="16">
        <f t="shared" si="0"/>
        <v>99.999455883543902</v>
      </c>
      <c r="G18" s="16">
        <f t="shared" si="1"/>
        <v>12.899999999906868</v>
      </c>
      <c r="H18" s="21" t="s">
        <v>12</v>
      </c>
    </row>
    <row r="19" spans="1:8" ht="39" customHeight="1">
      <c r="A19" s="12">
        <v>11</v>
      </c>
      <c r="B19" s="20" t="s">
        <v>22</v>
      </c>
      <c r="C19" s="13" t="str">
        <f>'[1]Отчет Минфина'!B29</f>
        <v>17 1 01 R007F</v>
      </c>
      <c r="D19" s="17">
        <f>'[1]Отчет Минфина'!G29</f>
        <v>645946.6</v>
      </c>
      <c r="E19" s="17">
        <f>'[1]Отчет Минфина'!H29</f>
        <v>645946.6</v>
      </c>
      <c r="F19" s="16">
        <f t="shared" si="0"/>
        <v>100</v>
      </c>
      <c r="G19" s="16">
        <f t="shared" si="1"/>
        <v>0</v>
      </c>
      <c r="H19" s="21" t="s">
        <v>12</v>
      </c>
    </row>
    <row r="20" spans="1:8" ht="72" customHeight="1">
      <c r="A20" s="12">
        <v>12</v>
      </c>
      <c r="B20" s="20" t="s">
        <v>23</v>
      </c>
      <c r="C20" s="13" t="str">
        <f>'[1]Отчет Минфина'!B40</f>
        <v>17 3 P1 5084F</v>
      </c>
      <c r="D20" s="17">
        <f>'[1]Отчет Минфина'!G40</f>
        <v>319131.3</v>
      </c>
      <c r="E20" s="17">
        <f>'[1]Отчет Минфина'!H40</f>
        <v>319130.8</v>
      </c>
      <c r="F20" s="16">
        <f t="shared" si="0"/>
        <v>99.999843324675453</v>
      </c>
      <c r="G20" s="16">
        <f t="shared" si="1"/>
        <v>0.5</v>
      </c>
      <c r="H20" s="21" t="s">
        <v>12</v>
      </c>
    </row>
    <row r="21" spans="1:8" ht="55.5" customHeight="1">
      <c r="A21" s="12">
        <v>13</v>
      </c>
      <c r="B21" s="20" t="s">
        <v>24</v>
      </c>
      <c r="C21" s="13" t="str">
        <f>'[1]Отчет Минфина'!B30</f>
        <v>17 1 01 R4040</v>
      </c>
      <c r="D21" s="17">
        <f>'[1]Отчет Минфина'!G30</f>
        <v>358993.1</v>
      </c>
      <c r="E21" s="17">
        <f>'[1]Отчет Минфина'!H30</f>
        <v>358993.1</v>
      </c>
      <c r="F21" s="16">
        <f t="shared" si="0"/>
        <v>100</v>
      </c>
      <c r="G21" s="16">
        <f t="shared" si="1"/>
        <v>0</v>
      </c>
      <c r="H21" s="21"/>
    </row>
    <row r="22" spans="1:8" ht="27.75" customHeight="1">
      <c r="A22" s="31" t="s">
        <v>25</v>
      </c>
      <c r="B22" s="31"/>
      <c r="C22" s="22"/>
      <c r="D22" s="23">
        <f>SUM(D9:D21)</f>
        <v>13232500.9</v>
      </c>
      <c r="E22" s="23">
        <f>SUM(E9:E21)</f>
        <v>13232304.4</v>
      </c>
      <c r="F22" s="23">
        <f>E22/D22*100</f>
        <v>99.998515019938523</v>
      </c>
      <c r="G22" s="23">
        <f>D22-E22</f>
        <v>196.5</v>
      </c>
      <c r="H22" s="16" t="s">
        <v>12</v>
      </c>
    </row>
    <row r="23" spans="1:8" ht="24.75" customHeight="1">
      <c r="A23" s="32" t="s">
        <v>26</v>
      </c>
      <c r="B23" s="33"/>
      <c r="C23" s="33"/>
      <c r="D23" s="33"/>
      <c r="E23" s="33"/>
      <c r="F23" s="33"/>
      <c r="G23" s="33"/>
      <c r="H23" s="34"/>
    </row>
    <row r="24" spans="1:8" ht="47.25">
      <c r="A24" s="12">
        <v>1</v>
      </c>
      <c r="B24" s="24" t="s">
        <v>27</v>
      </c>
      <c r="C24" s="24" t="str">
        <f>'[1]Отчет Минфина'!B26</f>
        <v>17 1 01 89200</v>
      </c>
      <c r="D24" s="25">
        <f>'[1]Отчет Минфина'!G26</f>
        <v>27924.5</v>
      </c>
      <c r="E24" s="25">
        <f>'[1]Отчет Минфина'!H26</f>
        <v>27924.5</v>
      </c>
      <c r="F24" s="16">
        <f>E24/D24*100</f>
        <v>100</v>
      </c>
      <c r="G24" s="16">
        <f>D24-E24</f>
        <v>0</v>
      </c>
      <c r="H24" s="16" t="s">
        <v>12</v>
      </c>
    </row>
    <row r="25" spans="1:8" ht="22.9" customHeight="1">
      <c r="A25" s="12">
        <v>2</v>
      </c>
      <c r="B25" s="13" t="s">
        <v>28</v>
      </c>
      <c r="C25" s="13" t="str">
        <f>'[1]Отчет Минфина'!B10</f>
        <v>17 1 01 82101</v>
      </c>
      <c r="D25" s="25">
        <f>'[1]Отчет Минфина'!G10</f>
        <v>435213.2</v>
      </c>
      <c r="E25" s="25">
        <f>'[1]Отчет Минфина'!H10</f>
        <v>435213.2</v>
      </c>
      <c r="F25" s="16">
        <f t="shared" ref="F25:F47" si="2">E25/D25*100</f>
        <v>100</v>
      </c>
      <c r="G25" s="16">
        <f t="shared" ref="G25:G47" si="3">D25-E25</f>
        <v>0</v>
      </c>
      <c r="H25" s="16" t="s">
        <v>12</v>
      </c>
    </row>
    <row r="26" spans="1:8" ht="31.5">
      <c r="A26" s="12">
        <v>3</v>
      </c>
      <c r="B26" s="13" t="s">
        <v>29</v>
      </c>
      <c r="C26" s="13" t="str">
        <f>'[1]Отчет Минфина'!B11</f>
        <v>17 1 01 82102</v>
      </c>
      <c r="D26" s="25">
        <f>'[1]Отчет Минфина'!G11</f>
        <v>292583</v>
      </c>
      <c r="E26" s="25">
        <f>'[1]Отчет Минфина'!H11</f>
        <v>292583</v>
      </c>
      <c r="F26" s="16">
        <f t="shared" si="2"/>
        <v>100</v>
      </c>
      <c r="G26" s="16">
        <f t="shared" si="3"/>
        <v>0</v>
      </c>
      <c r="H26" s="16" t="s">
        <v>12</v>
      </c>
    </row>
    <row r="27" spans="1:8" ht="23.25" customHeight="1">
      <c r="A27" s="12">
        <v>4</v>
      </c>
      <c r="B27" s="13" t="s">
        <v>30</v>
      </c>
      <c r="C27" s="13" t="str">
        <f>'[1]Отчет Минфина'!B12</f>
        <v>17 1 01 82103</v>
      </c>
      <c r="D27" s="25">
        <f>'[1]Отчет Минфина'!G12</f>
        <v>5019</v>
      </c>
      <c r="E27" s="25">
        <f>'[1]Отчет Минфина'!H12</f>
        <v>5019</v>
      </c>
      <c r="F27" s="16">
        <f>E27/D27*100</f>
        <v>100</v>
      </c>
      <c r="G27" s="16">
        <f t="shared" si="3"/>
        <v>0</v>
      </c>
      <c r="H27" s="16" t="s">
        <v>12</v>
      </c>
    </row>
    <row r="28" spans="1:8" ht="31.5">
      <c r="A28" s="12">
        <v>5</v>
      </c>
      <c r="B28" s="13" t="s">
        <v>31</v>
      </c>
      <c r="C28" s="13" t="str">
        <f>'[1]Отчет Минфина'!B13</f>
        <v>17 1 01 82104</v>
      </c>
      <c r="D28" s="25">
        <f>'[1]Отчет Минфина'!G13</f>
        <v>6219.6</v>
      </c>
      <c r="E28" s="25">
        <f>'[1]Отчет Минфина'!H13</f>
        <v>6219.6</v>
      </c>
      <c r="F28" s="16">
        <f t="shared" si="2"/>
        <v>100</v>
      </c>
      <c r="G28" s="16">
        <f t="shared" si="3"/>
        <v>0</v>
      </c>
      <c r="H28" s="16" t="s">
        <v>12</v>
      </c>
    </row>
    <row r="29" spans="1:8" ht="20.25" customHeight="1">
      <c r="A29" s="12">
        <v>6</v>
      </c>
      <c r="B29" s="13" t="s">
        <v>32</v>
      </c>
      <c r="C29" s="13" t="str">
        <f>'[1]Отчет Минфина'!B14</f>
        <v>17 1 01 82205</v>
      </c>
      <c r="D29" s="25">
        <f>'[1]Отчет Минфина'!G14</f>
        <v>18222.8</v>
      </c>
      <c r="E29" s="25">
        <f>'[1]Отчет Минфина'!H14</f>
        <v>18222.8</v>
      </c>
      <c r="F29" s="16">
        <f t="shared" si="2"/>
        <v>100</v>
      </c>
      <c r="G29" s="16">
        <f t="shared" si="3"/>
        <v>0</v>
      </c>
      <c r="H29" s="16" t="s">
        <v>12</v>
      </c>
    </row>
    <row r="30" spans="1:8" ht="36.6" customHeight="1">
      <c r="A30" s="12">
        <v>7</v>
      </c>
      <c r="B30" s="13" t="s">
        <v>33</v>
      </c>
      <c r="C30" s="13" t="str">
        <f>'[1]Отчет Минфина'!B15</f>
        <v>17 1 01 82602</v>
      </c>
      <c r="D30" s="25">
        <f>'[1]Отчет Минфина'!G15</f>
        <v>2566.5</v>
      </c>
      <c r="E30" s="25">
        <f>'[1]Отчет Минфина'!H15</f>
        <v>2566.5</v>
      </c>
      <c r="F30" s="16">
        <f t="shared" si="2"/>
        <v>100</v>
      </c>
      <c r="G30" s="16">
        <f t="shared" si="3"/>
        <v>0</v>
      </c>
      <c r="H30" s="16" t="s">
        <v>12</v>
      </c>
    </row>
    <row r="31" spans="1:8" ht="31.15" customHeight="1">
      <c r="A31" s="12">
        <v>8</v>
      </c>
      <c r="B31" s="13" t="s">
        <v>34</v>
      </c>
      <c r="C31" s="13" t="str">
        <f>'[1]Отчет Минфина'!B16</f>
        <v>17 1 01 82607</v>
      </c>
      <c r="D31" s="25">
        <f>'[1]Отчет Минфина'!G16</f>
        <v>11711.4</v>
      </c>
      <c r="E31" s="25">
        <f>'[1]Отчет Минфина'!H16</f>
        <v>11711.3</v>
      </c>
      <c r="F31" s="16">
        <f t="shared" si="2"/>
        <v>99.999146131120099</v>
      </c>
      <c r="G31" s="16">
        <f t="shared" si="3"/>
        <v>0.1000000000003638</v>
      </c>
      <c r="H31" s="16">
        <v>988.72950000000003</v>
      </c>
    </row>
    <row r="32" spans="1:8" ht="35.450000000000003" customHeight="1">
      <c r="A32" s="12">
        <v>9</v>
      </c>
      <c r="B32" s="13" t="s">
        <v>35</v>
      </c>
      <c r="C32" s="13" t="str">
        <f>'[1]Отчет Минфина'!B17</f>
        <v>17 1 01 82608</v>
      </c>
      <c r="D32" s="25">
        <f>'[1]Отчет Минфина'!G17</f>
        <v>25.3</v>
      </c>
      <c r="E32" s="25">
        <f>'[1]Отчет Минфина'!H17</f>
        <v>25.3</v>
      </c>
      <c r="F32" s="16">
        <f t="shared" si="2"/>
        <v>100</v>
      </c>
      <c r="G32" s="16">
        <f t="shared" si="3"/>
        <v>0</v>
      </c>
      <c r="H32" s="16" t="s">
        <v>12</v>
      </c>
    </row>
    <row r="33" spans="1:8" ht="48" customHeight="1">
      <c r="A33" s="12">
        <v>10</v>
      </c>
      <c r="B33" s="13" t="s">
        <v>36</v>
      </c>
      <c r="C33" s="13" t="str">
        <f>'[1]Отчет Минфина'!B18</f>
        <v>17 1 01 82609</v>
      </c>
      <c r="D33" s="25">
        <f>'[1]Отчет Минфина'!G18</f>
        <v>4762.3</v>
      </c>
      <c r="E33" s="25">
        <f>'[1]Отчет Минфина'!H18</f>
        <v>4762.3</v>
      </c>
      <c r="F33" s="16">
        <f t="shared" si="2"/>
        <v>100</v>
      </c>
      <c r="G33" s="16">
        <f t="shared" si="3"/>
        <v>0</v>
      </c>
      <c r="H33" s="16" t="s">
        <v>12</v>
      </c>
    </row>
    <row r="34" spans="1:8" ht="46.5" customHeight="1">
      <c r="A34" s="12">
        <v>11</v>
      </c>
      <c r="B34" s="13" t="s">
        <v>37</v>
      </c>
      <c r="C34" s="13" t="str">
        <f>'[1]Отчет Минфина'!B19</f>
        <v>17 1 01 84001</v>
      </c>
      <c r="D34" s="25">
        <f>'[1]Отчет Минфина'!G19</f>
        <v>321503.40000000002</v>
      </c>
      <c r="E34" s="25">
        <f>'[1]Отчет Минфина'!H19</f>
        <v>321501.3</v>
      </c>
      <c r="F34" s="16">
        <f t="shared" si="2"/>
        <v>99.999346818727247</v>
      </c>
      <c r="G34" s="16">
        <f t="shared" si="3"/>
        <v>2.1000000000349246</v>
      </c>
      <c r="H34" s="16" t="s">
        <v>12</v>
      </c>
    </row>
    <row r="35" spans="1:8" ht="64.5" customHeight="1">
      <c r="A35" s="12">
        <v>12</v>
      </c>
      <c r="B35" s="13" t="s">
        <v>38</v>
      </c>
      <c r="C35" s="13" t="str">
        <f>'[1]Отчет Минфина'!B20</f>
        <v>17 1 01 84002</v>
      </c>
      <c r="D35" s="25">
        <f>'[1]Отчет Минфина'!G20</f>
        <v>109200</v>
      </c>
      <c r="E35" s="25">
        <f>'[1]Отчет Минфина'!H20</f>
        <v>109197</v>
      </c>
      <c r="F35" s="16">
        <f t="shared" si="2"/>
        <v>99.997252747252759</v>
      </c>
      <c r="G35" s="16">
        <f t="shared" si="3"/>
        <v>3</v>
      </c>
      <c r="H35" s="16" t="s">
        <v>12</v>
      </c>
    </row>
    <row r="36" spans="1:8" ht="48" customHeight="1">
      <c r="A36" s="12">
        <v>13</v>
      </c>
      <c r="B36" s="13" t="s">
        <v>39</v>
      </c>
      <c r="C36" s="13" t="str">
        <f>'[1]Отчет Минфина'!B21</f>
        <v>17 1 01 84062</v>
      </c>
      <c r="D36" s="25">
        <f>'[1]Отчет Минфина'!G21</f>
        <v>13589.9</v>
      </c>
      <c r="E36" s="25">
        <f>'[1]Отчет Минфина'!H21</f>
        <v>13589.9</v>
      </c>
      <c r="F36" s="16">
        <f t="shared" si="2"/>
        <v>100</v>
      </c>
      <c r="G36" s="16">
        <f t="shared" si="3"/>
        <v>0</v>
      </c>
      <c r="H36" s="16" t="s">
        <v>12</v>
      </c>
    </row>
    <row r="37" spans="1:8" ht="30.75" customHeight="1">
      <c r="A37" s="12">
        <v>14</v>
      </c>
      <c r="B37" s="13" t="s">
        <v>40</v>
      </c>
      <c r="C37" s="13" t="str">
        <f>'[1]Отчет Минфина'!B22</f>
        <v>17 1 01 84522</v>
      </c>
      <c r="D37" s="25">
        <f>'[1]Отчет Минфина'!G22</f>
        <v>514151.1</v>
      </c>
      <c r="E37" s="25">
        <f>'[1]Отчет Минфина'!H22</f>
        <v>514151.1</v>
      </c>
      <c r="F37" s="16">
        <f t="shared" si="2"/>
        <v>100</v>
      </c>
      <c r="G37" s="16">
        <f t="shared" si="3"/>
        <v>0</v>
      </c>
      <c r="H37" s="16" t="s">
        <v>12</v>
      </c>
    </row>
    <row r="38" spans="1:8" ht="31.5">
      <c r="A38" s="12">
        <v>15</v>
      </c>
      <c r="B38" s="13" t="s">
        <v>41</v>
      </c>
      <c r="C38" s="13" t="str">
        <f>'[1]Отчет Минфина'!B23</f>
        <v>17 1 01 84523</v>
      </c>
      <c r="D38" s="25">
        <f>'[1]Отчет Минфина'!G23</f>
        <v>302300</v>
      </c>
      <c r="E38" s="25">
        <f>'[1]Отчет Минфина'!H23</f>
        <v>302300</v>
      </c>
      <c r="F38" s="16">
        <f t="shared" si="2"/>
        <v>100</v>
      </c>
      <c r="G38" s="16">
        <f t="shared" si="3"/>
        <v>0</v>
      </c>
      <c r="H38" s="16" t="s">
        <v>12</v>
      </c>
    </row>
    <row r="39" spans="1:8" ht="63" customHeight="1">
      <c r="A39" s="12">
        <v>16</v>
      </c>
      <c r="B39" s="13" t="s">
        <v>42</v>
      </c>
      <c r="C39" s="13" t="str">
        <f>'[1]Отчет Минфина'!B24</f>
        <v>17 1 01 84531</v>
      </c>
      <c r="D39" s="25">
        <f>'[1]Отчет Минфина'!G24</f>
        <v>14880</v>
      </c>
      <c r="E39" s="25">
        <f>'[1]Отчет Минфина'!H24</f>
        <v>14880</v>
      </c>
      <c r="F39" s="16">
        <f t="shared" si="2"/>
        <v>100</v>
      </c>
      <c r="G39" s="16">
        <f t="shared" si="3"/>
        <v>0</v>
      </c>
      <c r="H39" s="16" t="s">
        <v>12</v>
      </c>
    </row>
    <row r="40" spans="1:8" ht="34.9" customHeight="1">
      <c r="A40" s="12">
        <v>17</v>
      </c>
      <c r="B40" s="13" t="s">
        <v>43</v>
      </c>
      <c r="C40" s="13" t="str">
        <f>'[1]Отчет Минфина'!B25</f>
        <v>17 1 01 84800</v>
      </c>
      <c r="D40" s="25">
        <f>'[1]Отчет Минфина'!G25</f>
        <v>204460</v>
      </c>
      <c r="E40" s="25">
        <f>'[1]Отчет Минфина'!H25</f>
        <v>204460</v>
      </c>
      <c r="F40" s="16">
        <f t="shared" si="2"/>
        <v>100</v>
      </c>
      <c r="G40" s="16">
        <f t="shared" si="3"/>
        <v>0</v>
      </c>
      <c r="H40" s="16" t="s">
        <v>12</v>
      </c>
    </row>
    <row r="41" spans="1:8" ht="31.15" customHeight="1">
      <c r="A41" s="12">
        <v>18</v>
      </c>
      <c r="B41" s="13" t="s">
        <v>44</v>
      </c>
      <c r="C41" s="13" t="str">
        <f>'[1]Отчет Минфина'!B27</f>
        <v>17 1 01 89505</v>
      </c>
      <c r="D41" s="25">
        <f>'[1]Отчет Минфина'!G27</f>
        <v>1161</v>
      </c>
      <c r="E41" s="25">
        <f>'[1]Отчет Минфина'!H27</f>
        <v>1161</v>
      </c>
      <c r="F41" s="16">
        <f t="shared" si="2"/>
        <v>100</v>
      </c>
      <c r="G41" s="16">
        <f t="shared" si="3"/>
        <v>0</v>
      </c>
      <c r="H41" s="16" t="s">
        <v>12</v>
      </c>
    </row>
    <row r="42" spans="1:8" ht="19.899999999999999" customHeight="1">
      <c r="A42" s="12">
        <v>19</v>
      </c>
      <c r="B42" s="13" t="s">
        <v>45</v>
      </c>
      <c r="C42" s="13" t="str">
        <f>'[1]Отчет Минфина'!B32</f>
        <v>17 3 04 82511</v>
      </c>
      <c r="D42" s="25">
        <f>'[1]Отчет Минфина'!G32</f>
        <v>155470.20000000001</v>
      </c>
      <c r="E42" s="25">
        <f>'[1]Отчет Минфина'!H32</f>
        <v>155470.20000000001</v>
      </c>
      <c r="F42" s="16">
        <f t="shared" si="2"/>
        <v>100</v>
      </c>
      <c r="G42" s="16">
        <f t="shared" si="3"/>
        <v>0</v>
      </c>
      <c r="H42" s="16" t="s">
        <v>12</v>
      </c>
    </row>
    <row r="43" spans="1:8" ht="19.899999999999999" customHeight="1">
      <c r="A43" s="12">
        <v>20</v>
      </c>
      <c r="B43" s="13" t="s">
        <v>46</v>
      </c>
      <c r="C43" s="13" t="str">
        <f>'[1]Отчет Минфина'!B33</f>
        <v>17 3 04 82512</v>
      </c>
      <c r="D43" s="25">
        <f>'[1]Отчет Минфина'!G33</f>
        <v>108810</v>
      </c>
      <c r="E43" s="25">
        <f>'[1]Отчет Минфина'!H33</f>
        <v>108810</v>
      </c>
      <c r="F43" s="16">
        <f>E43/D43*100</f>
        <v>100</v>
      </c>
      <c r="G43" s="16">
        <f t="shared" si="3"/>
        <v>0</v>
      </c>
      <c r="H43" s="16" t="s">
        <v>12</v>
      </c>
    </row>
    <row r="44" spans="1:8" ht="43.5" customHeight="1">
      <c r="A44" s="12">
        <v>21</v>
      </c>
      <c r="B44" s="13" t="s">
        <v>47</v>
      </c>
      <c r="C44" s="13" t="str">
        <f>'[1]Отчет Минфина'!B34</f>
        <v>17 3 04 82601</v>
      </c>
      <c r="D44" s="25">
        <f>'[1]Отчет Минфина'!G34</f>
        <v>73.8</v>
      </c>
      <c r="E44" s="25">
        <f>'[1]Отчет Минфина'!H34</f>
        <v>73.8</v>
      </c>
      <c r="F44" s="16">
        <f t="shared" ref="F44:F45" si="4">E44/D44*100</f>
        <v>100</v>
      </c>
      <c r="G44" s="16">
        <f t="shared" si="3"/>
        <v>0</v>
      </c>
      <c r="H44" s="16" t="s">
        <v>12</v>
      </c>
    </row>
    <row r="45" spans="1:8" ht="33" customHeight="1">
      <c r="A45" s="12">
        <v>22</v>
      </c>
      <c r="B45" s="13" t="s">
        <v>48</v>
      </c>
      <c r="C45" s="13" t="str">
        <f>'[1]Отчет Минфина'!B35</f>
        <v>17 3 04 84514</v>
      </c>
      <c r="D45" s="25">
        <f>'[1]Отчет Минфина'!G35</f>
        <v>61051.4</v>
      </c>
      <c r="E45" s="25">
        <f>'[1]Отчет Минфина'!H35</f>
        <v>61051.4</v>
      </c>
      <c r="F45" s="16">
        <f t="shared" si="4"/>
        <v>100</v>
      </c>
      <c r="G45" s="16">
        <f t="shared" si="3"/>
        <v>0</v>
      </c>
      <c r="H45" s="16" t="s">
        <v>12</v>
      </c>
    </row>
    <row r="46" spans="1:8" s="27" customFormat="1" ht="31.5" customHeight="1">
      <c r="A46" s="35" t="s">
        <v>49</v>
      </c>
      <c r="B46" s="36"/>
      <c r="C46" s="22"/>
      <c r="D46" s="26">
        <f>SUM(D24:D45)</f>
        <v>2610898.4</v>
      </c>
      <c r="E46" s="23">
        <f>SUM(E24:E45)</f>
        <v>2610893.1999999997</v>
      </c>
      <c r="F46" s="23">
        <f t="shared" si="2"/>
        <v>99.999800834839064</v>
      </c>
      <c r="G46" s="23">
        <f t="shared" si="3"/>
        <v>5.2000000001862645</v>
      </c>
      <c r="H46" s="23">
        <f>H31</f>
        <v>988.72950000000003</v>
      </c>
    </row>
    <row r="47" spans="1:8" ht="20.25" customHeight="1">
      <c r="A47" s="37" t="s">
        <v>50</v>
      </c>
      <c r="B47" s="38"/>
      <c r="C47" s="28"/>
      <c r="D47" s="26">
        <f>D46+D22</f>
        <v>15843399.300000001</v>
      </c>
      <c r="E47" s="23">
        <f>E46+E22</f>
        <v>15843197.6</v>
      </c>
      <c r="F47" s="23">
        <f t="shared" si="2"/>
        <v>99.998726914621145</v>
      </c>
      <c r="G47" s="23">
        <f t="shared" si="3"/>
        <v>201.70000000111759</v>
      </c>
      <c r="H47" s="23">
        <f>H46</f>
        <v>988.72950000000003</v>
      </c>
    </row>
    <row r="55" spans="8:8" ht="15.75">
      <c r="H55" s="29"/>
    </row>
  </sheetData>
  <mergeCells count="15">
    <mergeCell ref="G1:H1"/>
    <mergeCell ref="A2:H2"/>
    <mergeCell ref="A4:A6"/>
    <mergeCell ref="B4:B6"/>
    <mergeCell ref="C4:C6"/>
    <mergeCell ref="D4:D6"/>
    <mergeCell ref="H4:H6"/>
    <mergeCell ref="E5:E6"/>
    <mergeCell ref="F5:F6"/>
    <mergeCell ref="G5:G6"/>
    <mergeCell ref="A8:H8"/>
    <mergeCell ref="A22:B22"/>
    <mergeCell ref="A23:H23"/>
    <mergeCell ref="A46:B46"/>
    <mergeCell ref="A47:B47"/>
  </mergeCells>
  <pageMargins left="0.62992125984251968" right="0.23622047244094491" top="0.74803149606299213" bottom="0.74803149606299213" header="0.31496062992125984" footer="0.31496062992125984"/>
  <pageSetup paperSize="9" scale="55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ПНО</vt:lpstr>
      <vt:lpstr>ПНО!Заголовки_для_печати</vt:lpstr>
      <vt:lpstr>ПНО!Область_печати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Викторовна Шемякина</dc:creator>
  <cp:lastModifiedBy>ЮКоренева</cp:lastModifiedBy>
  <cp:lastPrinted>2023-06-14T01:46:28Z</cp:lastPrinted>
  <dcterms:created xsi:type="dcterms:W3CDTF">2023-05-25T06:40:06Z</dcterms:created>
  <dcterms:modified xsi:type="dcterms:W3CDTF">2023-06-19T05:59:32Z</dcterms:modified>
</cp:coreProperties>
</file>